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/>
  <bookViews>
    <workbookView xWindow="0" yWindow="0" windowWidth="19440" windowHeight="7485" tabRatio="750"/>
  </bookViews>
  <sheets>
    <sheet name="Contenido" sheetId="7" r:id="rId1"/>
    <sheet name="1. Indice_General" sheetId="6" r:id="rId2"/>
    <sheet name="2. Variación_Mensual " sheetId="2" r:id="rId3"/>
    <sheet name="3. Variación_Anual" sheetId="3" r:id="rId4"/>
    <sheet name="4. Variación_Acumulada" sheetId="5" r:id="rId5"/>
  </sheets>
  <externalReferences>
    <externalReference r:id="rId6"/>
    <externalReference r:id="rId7"/>
  </externalReferences>
  <definedNames>
    <definedName name="A_IMPRESIÚN_IM" localSheetId="1">[1]INDICES!#REF!</definedName>
    <definedName name="A_IMPRESIÚN_IM" localSheetId="2">[1]INDICES!#REF!</definedName>
    <definedName name="A_IMPRESIÚN_IM" localSheetId="3">[1]INDICES!#REF!</definedName>
    <definedName name="A_IMPRESIÚN_IM" localSheetId="4">[1]INDICES!#REF!</definedName>
    <definedName name="A_IMPRESIÚN_IM">[1]INDICES!#REF!</definedName>
    <definedName name="indicadores" localSheetId="1">'[2]2.-Tasas Nacional'!#REF!</definedName>
    <definedName name="indicadores" localSheetId="2">'[2]2.-Tasas Nacional'!#REF!</definedName>
    <definedName name="indicadores" localSheetId="3">'[2]2.-Tasas Nacional'!#REF!</definedName>
    <definedName name="indicadores" localSheetId="4">'[2]2.-Tasas Nacional'!#REF!</definedName>
    <definedName name="indicadores">'[2]2.-Tasas Nacional'!#REF!</definedName>
    <definedName name="meses" localSheetId="1">'[2]2.-Tasas Nacional'!#REF!</definedName>
    <definedName name="meses" localSheetId="2">'[2]2.-Tasas Nacional'!#REF!</definedName>
    <definedName name="meses" localSheetId="3">'[2]2.-Tasas Nacional'!#REF!</definedName>
    <definedName name="meses" localSheetId="4">'[2]2.-Tasas Nacional'!#REF!</definedName>
    <definedName name="meses">'[2]2.-Tasas Nacional'!#REF!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10" i="5" l="1"/>
  <c r="L10" i="5"/>
  <c r="K10" i="5"/>
  <c r="J10" i="5"/>
  <c r="I10" i="5"/>
  <c r="H10" i="5"/>
  <c r="G10" i="5"/>
  <c r="F10" i="5"/>
  <c r="E10" i="5"/>
  <c r="D10" i="5"/>
  <c r="C10" i="5"/>
  <c r="B10" i="5"/>
  <c r="M10" i="2"/>
  <c r="L10" i="2"/>
  <c r="K10" i="2"/>
  <c r="J10" i="2"/>
  <c r="I10" i="2"/>
  <c r="H10" i="2"/>
  <c r="G10" i="2"/>
  <c r="F10" i="2"/>
  <c r="E10" i="2"/>
  <c r="D10" i="2"/>
  <c r="C10" i="2"/>
  <c r="B10" i="2"/>
  <c r="N9" i="5" l="1"/>
  <c r="N8" i="5"/>
  <c r="N7" i="5"/>
  <c r="N8" i="3"/>
  <c r="N7" i="3"/>
  <c r="M9" i="3"/>
  <c r="L9" i="3"/>
  <c r="K9" i="3"/>
  <c r="J9" i="3"/>
  <c r="I9" i="3"/>
  <c r="H9" i="3"/>
  <c r="G9" i="3"/>
  <c r="F9" i="3"/>
  <c r="E9" i="3"/>
  <c r="D9" i="3"/>
  <c r="C9" i="3"/>
  <c r="B9" i="3"/>
  <c r="N9" i="2" l="1"/>
  <c r="N8" i="2"/>
  <c r="N7" i="2"/>
</calcChain>
</file>

<file path=xl/sharedStrings.xml><?xml version="1.0" encoding="utf-8"?>
<sst xmlns="http://schemas.openxmlformats.org/spreadsheetml/2006/main" count="111" uniqueCount="44">
  <si>
    <t xml:space="preserve">Años 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</si>
  <si>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</si>
  <si>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</si>
  <si>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</si>
  <si>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</si>
  <si>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</si>
  <si>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</si>
  <si>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</si>
  <si>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</si>
  <si>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</si>
  <si>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</si>
  <si>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</si>
  <si>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</si>
  <si>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2016</t>
  </si>
  <si>
    <t xml:space="preserve">Promedio </t>
  </si>
  <si>
    <t>2017</t>
  </si>
  <si>
    <t>2018</t>
  </si>
  <si>
    <t>Promedio Total</t>
  </si>
  <si>
    <t>N°</t>
  </si>
  <si>
    <t>Contenido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</si>
  <si>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</si>
  <si>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</si>
  <si>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</si>
  <si>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</si>
  <si>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Aprobación: Darío Vélez</t>
  </si>
  <si>
    <t>TABULADOS DEL ÍNDICE DE HORAS TRABAJADAS (IH) BASE: 2015=100</t>
  </si>
  <si>
    <t>CUADRO N° 1</t>
  </si>
  <si>
    <t>ÍNDICE DE HORAS TRABAJADAS (IH) BASE: 2015=100</t>
  </si>
  <si>
    <t>CUADRO N° 2</t>
  </si>
  <si>
    <t>CUADRO N° 3</t>
  </si>
  <si>
    <t>CUADRO N° 4</t>
  </si>
  <si>
    <t>Nota:</t>
  </si>
  <si>
    <t>*Para obtener información detallada del IH Base: 2015=100 solicitarla al INEC: http://www.ecuadorencifras.gob.ec/requerimientos-de-informacion/</t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</si>
  <si>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</si>
  <si>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Revisión: Yadira Orejuela / Bladimir León</t>
  </si>
  <si>
    <t>SERIE HISTÓRICA DEL ÍNDICE GENERAL DEL IH, periodo enero 2016 - diciembre 2018 (Número)</t>
  </si>
  <si>
    <t>SERIE HISTÓRICA DE LA VARIACIÓN MENSUAL GENERAL DEL IH, periodo enero 2016 - diciembre 2018 (Porcentaje)</t>
  </si>
  <si>
    <t>SERIE HISTÓRICA DE LA VARIACIÓN ANUAL GENERAL DEL IH, periodo enero 2017 - diciembre 2018 (Porcentaje)</t>
  </si>
  <si>
    <t>SERIE HISTÓRICA DE LA VARIACIÓN ACUMULADA GENERAL DEL IH, periodo enero 2016 - diciembre 2018 (Porcentaje)</t>
  </si>
  <si>
    <t>SERIE HISTÓRICA DEL ÍNDICE GENERAL DEL IH, periodo enero 2016 - diciembre 2018
(Número)</t>
  </si>
  <si>
    <t>SERIE HISTÓRICA DE LA VARIACIÓN ACUMULADA GENERAL DEL IH, periodo enero 2016 - diciembre 2018
(Porcentaje)</t>
  </si>
  <si>
    <t>SERIE HISTÓRICA DE LA VARIACIÓN ANUAL GENERAL DEL IH, periodo enero 2017 - diciembre 2018
(Porcentaje)</t>
  </si>
  <si>
    <t>SERIE HISTÓRICA DE LA VARIACIÓN MENSUAL GENERAL DEL IH, periodo enero 2016 - diciembre 2018
(Porcentaje)</t>
  </si>
  <si>
    <t>Elaboración: Adalivza Bravo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</si>
</sst>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595959"/>
      <name val="Century Gothic"/>
      <family val="2"/>
    </font>
    <font>
      <b/>
      <sz val="9"/>
      <color rgb="FF595959"/>
      <name val="Century Gothic"/>
      <family val="2"/>
    </font>
    <font>
      <i/>
      <sz val="9"/>
      <color rgb="FF595959"/>
      <name val="Century Gothic"/>
      <family val="2"/>
    </font>
    <font>
      <sz val="10"/>
      <color rgb="FF595959"/>
      <name val="Century Gothic"/>
      <family val="2"/>
    </font>
    <font>
      <sz val="7"/>
      <color rgb="FF595959"/>
      <name val="Century Gothic"/>
      <family val="2"/>
    </font>
    <font>
      <b/>
      <sz val="7"/>
      <color rgb="FF595959"/>
      <name val="Century Gothic"/>
      <family val="2"/>
    </font>
    <font>
      <sz val="9"/>
      <color theme="1"/>
      <name val="Century Gothic"/>
      <family val="2"/>
    </font>
    <font>
      <u/>
      <sz val="11"/>
      <color theme="10"/>
      <name val="Calibri"/>
      <family val="2"/>
      <scheme val="minor"/>
    </font>
    <font>
      <sz val="10"/>
      <color theme="1"/>
      <name val="Century Gothic"/>
      <family val="2"/>
    </font>
    <font>
      <u/>
      <sz val="9"/>
      <color theme="10"/>
      <name val="Century Gothic"/>
      <family val="2"/>
    </font>
    <font>
      <u/>
      <sz val="10"/>
      <color theme="1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9" fillId="0" borderId="0" applyNumberFormat="0" applyFill="0" applyBorder="0" applyAlignment="0" applyProtection="0"/>
    <xf numFmtId="0" fontId="10" fillId="0" borderId="0"/>
  </cellStyleXfs>
  <cellXfs count="64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4" fillId="0" borderId="0" xfId="0" applyFont="1" applyFill="1" applyBorder="1" applyAlignment="1">
      <alignment horizontal="centerContinuous"/>
    </xf>
    <xf numFmtId="2" fontId="2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2" fillId="2" borderId="0" xfId="0" applyNumberFormat="1" applyFont="1" applyFill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0" fontId="6" fillId="0" borderId="0" xfId="0" applyFont="1"/>
    <xf numFmtId="2" fontId="6" fillId="0" borderId="0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2" fontId="2" fillId="0" borderId="0" xfId="0" applyNumberFormat="1" applyFont="1"/>
    <xf numFmtId="49" fontId="3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49" fontId="3" fillId="3" borderId="3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/>
    </xf>
    <xf numFmtId="2" fontId="2" fillId="0" borderId="5" xfId="0" applyNumberFormat="1" applyFont="1" applyFill="1" applyBorder="1" applyAlignment="1">
      <alignment horizontal="center"/>
    </xf>
    <xf numFmtId="2" fontId="5" fillId="0" borderId="5" xfId="0" applyNumberFormat="1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center" vertical="center" wrapText="1"/>
    </xf>
    <xf numFmtId="2" fontId="2" fillId="0" borderId="7" xfId="0" applyNumberFormat="1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/>
    </xf>
    <xf numFmtId="2" fontId="2" fillId="0" borderId="7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 applyAlignment="1"/>
    <xf numFmtId="0" fontId="6" fillId="0" borderId="0" xfId="0" applyFont="1" applyFill="1" applyBorder="1" applyAlignment="1"/>
    <xf numFmtId="49" fontId="3" fillId="0" borderId="2" xfId="0" applyNumberFormat="1" applyFont="1" applyFill="1" applyBorder="1" applyAlignment="1">
      <alignment horizontal="center" vertical="center" wrapText="1"/>
    </xf>
    <xf numFmtId="2" fontId="2" fillId="0" borderId="8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2" fontId="2" fillId="0" borderId="9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2" fontId="3" fillId="0" borderId="7" xfId="0" applyNumberFormat="1" applyFont="1" applyFill="1" applyBorder="1" applyAlignment="1">
      <alignment horizontal="center"/>
    </xf>
    <xf numFmtId="0" fontId="6" fillId="0" borderId="0" xfId="0" applyFont="1" applyAlignment="1">
      <alignment vertical="center"/>
    </xf>
    <xf numFmtId="0" fontId="8" fillId="0" borderId="0" xfId="1" applyFont="1"/>
    <xf numFmtId="0" fontId="3" fillId="0" borderId="0" xfId="1" applyFont="1" applyAlignment="1"/>
    <xf numFmtId="0" fontId="2" fillId="0" borderId="0" xfId="1" applyFont="1"/>
    <xf numFmtId="0" fontId="3" fillId="4" borderId="1" xfId="1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/>
    <xf numFmtId="0" fontId="8" fillId="0" borderId="0" xfId="3" applyFont="1"/>
    <xf numFmtId="0" fontId="7" fillId="0" borderId="0" xfId="0" applyFont="1" applyAlignment="1">
      <alignment vertical="center"/>
    </xf>
    <xf numFmtId="0" fontId="6" fillId="2" borderId="0" xfId="0" applyFont="1" applyFill="1" applyBorder="1" applyAlignment="1">
      <alignment vertical="center"/>
    </xf>
    <xf numFmtId="0" fontId="11" fillId="0" borderId="1" xfId="2" applyFont="1" applyBorder="1" applyAlignment="1">
      <alignment horizontal="center" vertical="center"/>
    </xf>
    <xf numFmtId="0" fontId="12" fillId="0" borderId="0" xfId="2" applyFont="1"/>
    <xf numFmtId="165" fontId="2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0" xfId="1" applyFont="1" applyBorder="1" applyAlignment="1">
      <alignment vertical="center"/>
    </xf>
    <xf numFmtId="2" fontId="2" fillId="0" borderId="10" xfId="0" applyNumberFormat="1" applyFont="1" applyFill="1" applyBorder="1" applyAlignment="1">
      <alignment horizontal="center"/>
    </xf>
    <xf numFmtId="0" fontId="11" fillId="0" borderId="1" xfId="2" applyFont="1" applyBorder="1" applyAlignment="1">
      <alignment vertical="center" wrapText="1"/>
    </xf>
    <xf numFmtId="0" fontId="11" fillId="0" borderId="1" xfId="2" applyFont="1" applyBorder="1" applyAlignment="1">
      <alignment vertical="center"/>
    </xf>
    <xf numFmtId="0" fontId="3" fillId="0" borderId="0" xfId="1" applyFont="1" applyAlignment="1">
      <alignment horizontal="center"/>
    </xf>
    <xf numFmtId="0" fontId="3" fillId="4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</cellXfs>
  <cellStyles count="4">
    <cellStyle name="Hipervínculo" xfId="2" builtinId="8"/>
    <cellStyle name="Normal" xfId="0" builtinId="0"/>
    <cellStyle name="Normal 2" xfId="1"/>
    <cellStyle name="Normal 3" xfId="3"/>
  </cellStyles>
  <dxfs count="0"/>
  <tableStyles count="0" defaultTableStyle="TableStyleMedium2" defaultPivotStyle="PivotStyleLight16"/>
  <colors>
    <mruColors>
      <color rgb="FF595959"/>
      <color rgb="FF163557"/>
      <color rgb="FF404040"/>
      <color rgb="FFA5CE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10</xdr:col>
      <xdr:colOff>9525</xdr:colOff>
      <xdr:row>0</xdr:row>
      <xdr:rowOff>838201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"/>
          <a:ext cx="762952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13</xdr:col>
      <xdr:colOff>9526</xdr:colOff>
      <xdr:row>0</xdr:row>
      <xdr:rowOff>800100</xdr:rowOff>
    </xdr:to>
    <xdr:pic>
      <xdr:nvPicPr>
        <xdr:cNvPr id="3" name="Imagen 1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92964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19050</xdr:colOff>
      <xdr:row>0</xdr:row>
      <xdr:rowOff>800100</xdr:rowOff>
    </xdr:to>
    <xdr:pic>
      <xdr:nvPicPr>
        <xdr:cNvPr id="3" name="Imagen 1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2870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28574</xdr:colOff>
      <xdr:row>0</xdr:row>
      <xdr:rowOff>800100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296524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9525</xdr:colOff>
      <xdr:row>0</xdr:row>
      <xdr:rowOff>800100</xdr:rowOff>
    </xdr:to>
    <xdr:pic>
      <xdr:nvPicPr>
        <xdr:cNvPr id="3" name="Imagen 1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2774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lnaranjo/AppData/Local/Microsoft/Windows/Temporary%20Internet%20Files/Content.Outlook/X6PTF1JJ/IPCO%20ARTICULOS%20COMPARABLES%20Resolucion%20116%20-%20JUNIO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aurcuango/AppData/Local/Microsoft/Windows/Temporary%20Internet%20Files/Content.Outlook/5XLLRC9W/201412_Tabulados_antiguomarc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4"/>
      <sheetName val="Hoja3"/>
      <sheetName val="INDICES"/>
      <sheetName val="LISTADO IPCO"/>
      <sheetName val="IPCO EFECT DIRECTO"/>
      <sheetName val="PRODUCTOS IPCO"/>
      <sheetName val="CUADR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Hoja1"/>
      <sheetName val="Hoja2"/>
      <sheetName val="1.-Poblaciones Nacional"/>
      <sheetName val="1.-Poblaciones Urbano"/>
      <sheetName val="1.-Poblaciones Rural"/>
      <sheetName val="2.-Tasas Nacional"/>
      <sheetName val="Hoja3"/>
      <sheetName val="2.-Tasas Urbano"/>
      <sheetName val="Hoja4"/>
      <sheetName val="2.-Tasas Rural"/>
      <sheetName val="3.- Intervalos Area"/>
      <sheetName val="4.- Intervalos_Ciudades"/>
      <sheetName val="5.1 Caracterización Ocupados"/>
      <sheetName val="5.2 Caracterización Ocup Plenos"/>
      <sheetName val="5.3 Caracterización Subempleo"/>
      <sheetName val="5.4 Caracterización Desempleo"/>
      <sheetName val="Desempleo_Internacional"/>
      <sheetName val="Enlaces"/>
      <sheetName val="Gráfico2"/>
      <sheetName val="Grafico2"/>
      <sheetName val="6.- Glosario"/>
      <sheetName val="Gráfico1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showGridLines="0" tabSelected="1" workbookViewId="0">
      <selection activeCell="A3" sqref="A3"/>
    </sheetView>
  </sheetViews>
  <sheetFormatPr baseColWidth="10" defaultRowHeight="14.25" x14ac:dyDescent="0.3"/>
  <cols>
    <col min="1" max="9" width="11.42578125" style="48"/>
    <col min="10" max="10" width="11.42578125" style="48" customWidth="1"/>
    <col min="11" max="16384" width="11.42578125" style="48"/>
  </cols>
  <sheetData>
    <row r="1" spans="1:15" s="41" customFormat="1" ht="74.25" customHeight="1" x14ac:dyDescent="0.3"/>
    <row r="2" spans="1:15" s="41" customFormat="1" x14ac:dyDescent="0.3">
      <c r="A2" s="59" t="s">
        <v>25</v>
      </c>
      <c r="B2" s="59"/>
      <c r="C2" s="59"/>
      <c r="D2" s="59"/>
      <c r="E2" s="59"/>
      <c r="F2" s="59"/>
      <c r="G2" s="59"/>
      <c r="H2" s="59"/>
      <c r="I2" s="59"/>
      <c r="J2" s="59"/>
      <c r="K2" s="42"/>
      <c r="L2" s="42"/>
      <c r="M2" s="42"/>
    </row>
    <row r="3" spans="1:15" s="41" customFormat="1" x14ac:dyDescent="0.3">
      <c r="A3" s="43"/>
      <c r="B3" s="43"/>
      <c r="C3" s="43"/>
      <c r="D3" s="43"/>
      <c r="E3" s="43"/>
      <c r="F3" s="43"/>
      <c r="G3" s="43"/>
      <c r="H3" s="43"/>
      <c r="I3" s="43"/>
      <c r="J3" s="43"/>
    </row>
    <row r="4" spans="1:15" s="45" customFormat="1" ht="19.5" customHeight="1" x14ac:dyDescent="0.3">
      <c r="A4" s="44" t="s">
        <v>18</v>
      </c>
      <c r="B4" s="60" t="s">
        <v>19</v>
      </c>
      <c r="C4" s="60"/>
      <c r="D4" s="60"/>
      <c r="E4" s="60"/>
      <c r="F4" s="60"/>
      <c r="G4" s="60"/>
      <c r="H4" s="60"/>
      <c r="I4" s="60"/>
      <c r="J4" s="60"/>
      <c r="K4" s="41"/>
    </row>
    <row r="5" spans="1:15" s="45" customFormat="1" ht="19.5" customHeight="1" x14ac:dyDescent="0.3">
      <c r="A5" s="51">
        <v>1</v>
      </c>
      <c r="B5" s="58" t="s">
        <v>35</v>
      </c>
      <c r="C5" s="58"/>
      <c r="D5" s="58"/>
      <c r="E5" s="58"/>
      <c r="F5" s="58"/>
      <c r="G5" s="58"/>
      <c r="H5" s="58"/>
      <c r="I5" s="58"/>
      <c r="J5" s="58"/>
      <c r="K5" s="41"/>
    </row>
    <row r="6" spans="1:15" s="45" customFormat="1" ht="19.5" customHeight="1" x14ac:dyDescent="0.3">
      <c r="A6" s="51">
        <v>2</v>
      </c>
      <c r="B6" s="58" t="s">
        <v>36</v>
      </c>
      <c r="C6" s="58"/>
      <c r="D6" s="58"/>
      <c r="E6" s="58"/>
      <c r="F6" s="58"/>
      <c r="G6" s="58"/>
      <c r="H6" s="58"/>
      <c r="I6" s="58"/>
      <c r="J6" s="58"/>
      <c r="K6" s="41"/>
    </row>
    <row r="7" spans="1:15" s="45" customFormat="1" ht="19.5" customHeight="1" x14ac:dyDescent="0.3">
      <c r="A7" s="51">
        <v>3</v>
      </c>
      <c r="B7" s="58" t="s">
        <v>37</v>
      </c>
      <c r="C7" s="58"/>
      <c r="D7" s="58"/>
      <c r="E7" s="58"/>
      <c r="F7" s="58"/>
      <c r="G7" s="58"/>
      <c r="H7" s="58"/>
      <c r="I7" s="58"/>
      <c r="J7" s="58"/>
      <c r="K7" s="41"/>
      <c r="L7" s="46"/>
      <c r="M7" s="46"/>
      <c r="N7" s="46"/>
      <c r="O7" s="46"/>
    </row>
    <row r="8" spans="1:15" s="45" customFormat="1" ht="19.5" customHeight="1" x14ac:dyDescent="0.3">
      <c r="A8" s="51">
        <v>4</v>
      </c>
      <c r="B8" s="57" t="s">
        <v>38</v>
      </c>
      <c r="C8" s="58"/>
      <c r="D8" s="58"/>
      <c r="E8" s="58"/>
      <c r="F8" s="58"/>
      <c r="G8" s="58"/>
      <c r="H8" s="58"/>
      <c r="I8" s="58"/>
      <c r="J8" s="58"/>
      <c r="K8" s="41"/>
      <c r="L8" s="46"/>
      <c r="M8" s="46"/>
      <c r="N8" s="46"/>
      <c r="O8" s="46"/>
    </row>
    <row r="9" spans="1:15" s="41" customFormat="1" x14ac:dyDescent="0.3">
      <c r="A9" s="43"/>
      <c r="B9" s="43"/>
      <c r="C9" s="43"/>
      <c r="D9" s="43"/>
      <c r="E9" s="43"/>
      <c r="F9" s="43"/>
      <c r="G9" s="43"/>
      <c r="H9" s="43"/>
      <c r="I9" s="43"/>
      <c r="J9" s="43"/>
    </row>
    <row r="10" spans="1:15" s="41" customFormat="1" x14ac:dyDescent="0.3">
      <c r="A10" s="55" t="s">
        <v>20</v>
      </c>
      <c r="B10" s="55"/>
      <c r="C10" s="55"/>
      <c r="D10" s="55"/>
      <c r="E10" s="55"/>
      <c r="F10" s="55"/>
      <c r="G10" s="55"/>
      <c r="H10" s="55"/>
      <c r="I10" s="55"/>
      <c r="J10" s="43"/>
    </row>
    <row r="11" spans="1:15" s="41" customFormat="1" x14ac:dyDescent="0.3">
      <c r="A11" s="43" t="s">
        <v>21</v>
      </c>
      <c r="B11" s="43"/>
      <c r="C11" s="43"/>
      <c r="D11" s="43"/>
      <c r="E11" s="43"/>
      <c r="F11" s="43"/>
      <c r="G11" s="43"/>
      <c r="H11" s="43"/>
      <c r="I11" s="43"/>
      <c r="J11" s="43"/>
    </row>
    <row r="12" spans="1:15" s="41" customFormat="1" x14ac:dyDescent="0.3">
      <c r="A12" s="43" t="s">
        <v>22</v>
      </c>
      <c r="B12" s="43"/>
      <c r="C12" s="43"/>
      <c r="D12" s="43"/>
      <c r="E12" s="43"/>
      <c r="F12" s="43"/>
      <c r="G12" s="43"/>
      <c r="H12" s="43"/>
      <c r="I12" s="43"/>
      <c r="J12" s="43"/>
    </row>
    <row r="13" spans="1:15" s="41" customFormat="1" x14ac:dyDescent="0.3">
      <c r="A13" s="47" t="s">
        <v>23</v>
      </c>
      <c r="B13" s="43"/>
      <c r="C13" s="43"/>
      <c r="D13" s="43"/>
      <c r="E13" s="43"/>
      <c r="F13" s="43"/>
      <c r="G13" s="43"/>
      <c r="H13" s="43"/>
      <c r="I13" s="43"/>
      <c r="J13" s="43"/>
    </row>
    <row r="14" spans="1:15" s="41" customFormat="1" x14ac:dyDescent="0.3">
      <c r="A14" s="43" t="s">
        <v>43</v>
      </c>
      <c r="B14" s="43"/>
      <c r="C14" s="43"/>
      <c r="D14" s="43"/>
      <c r="E14" s="43"/>
      <c r="F14" s="43"/>
      <c r="G14" s="43"/>
      <c r="H14" s="43"/>
      <c r="I14" s="43"/>
      <c r="J14" s="43"/>
    </row>
    <row r="15" spans="1:15" s="41" customFormat="1" x14ac:dyDescent="0.3">
      <c r="A15" s="43" t="s">
        <v>34</v>
      </c>
      <c r="B15" s="43"/>
      <c r="C15" s="43"/>
      <c r="D15" s="43"/>
      <c r="E15" s="43"/>
      <c r="F15" s="43"/>
      <c r="G15" s="43"/>
      <c r="H15" s="43"/>
      <c r="I15" s="43"/>
      <c r="J15" s="43"/>
    </row>
    <row r="16" spans="1:15" s="41" customFormat="1" x14ac:dyDescent="0.3">
      <c r="A16" s="43" t="s">
        <v>24</v>
      </c>
      <c r="B16" s="43"/>
      <c r="C16" s="43"/>
      <c r="D16" s="43"/>
      <c r="E16" s="43"/>
      <c r="F16" s="43"/>
      <c r="G16" s="43"/>
      <c r="H16" s="43"/>
      <c r="I16" s="43"/>
      <c r="J16" s="43"/>
    </row>
  </sheetData>
  <mergeCells count="6">
    <mergeCell ref="B8:J8"/>
    <mergeCell ref="A2:J2"/>
    <mergeCell ref="B4:J4"/>
    <mergeCell ref="B5:J5"/>
    <mergeCell ref="B6:J6"/>
    <mergeCell ref="B7:J7"/>
  </mergeCells>
  <hyperlinks>
    <hyperlink ref="A5:J5" location="'1. Indice_General'!A1" display="'1. Indice_General'!A1"/>
    <hyperlink ref="A6:J6" location="'2. Variación_Mensual '!A1" display="'2. Variación_Mensual '!A1"/>
    <hyperlink ref="A7:J7" location="'3. Variación_Anual'!A1" display="'3. Variación_Anual'!A1"/>
    <hyperlink ref="A8:J8" location="'4. Variación_Acumulada'!A1" display="'4. Variación_Acumulada'!A1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showGridLines="0" workbookViewId="0">
      <selection activeCell="L6" sqref="L6"/>
    </sheetView>
  </sheetViews>
  <sheetFormatPr baseColWidth="10" defaultColWidth="10.7109375" defaultRowHeight="14.25" x14ac:dyDescent="0.3"/>
  <cols>
    <col min="1" max="16384" width="10.7109375" style="1"/>
  </cols>
  <sheetData>
    <row r="1" spans="1:15" ht="78" customHeight="1" x14ac:dyDescent="0.3">
      <c r="G1" s="2"/>
      <c r="H1" s="2"/>
      <c r="I1" s="2"/>
      <c r="J1" s="2"/>
      <c r="K1" s="2"/>
      <c r="L1" s="2"/>
      <c r="M1" s="2"/>
      <c r="N1" s="2"/>
      <c r="O1" s="2"/>
    </row>
    <row r="2" spans="1:15" x14ac:dyDescent="0.3">
      <c r="A2" s="61" t="s">
        <v>26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52" t="s">
        <v>19</v>
      </c>
      <c r="O2" s="2"/>
    </row>
    <row r="3" spans="1:15" x14ac:dyDescent="0.3">
      <c r="A3" s="62" t="s">
        <v>27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2"/>
      <c r="O3" s="2"/>
    </row>
    <row r="4" spans="1:15" ht="29.25" customHeight="1" x14ac:dyDescent="0.3">
      <c r="A4" s="63" t="s">
        <v>39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2"/>
      <c r="O4" s="2"/>
    </row>
    <row r="5" spans="1:15" x14ac:dyDescent="0.3">
      <c r="G5" s="3"/>
      <c r="H5" s="3"/>
    </row>
    <row r="6" spans="1:15" ht="21.95" customHeight="1" x14ac:dyDescent="0.3">
      <c r="A6" s="13" t="s">
        <v>0</v>
      </c>
      <c r="B6" s="13" t="s">
        <v>1</v>
      </c>
      <c r="C6" s="13" t="s">
        <v>2</v>
      </c>
      <c r="D6" s="13" t="s">
        <v>3</v>
      </c>
      <c r="E6" s="13" t="s">
        <v>4</v>
      </c>
      <c r="F6" s="13" t="s">
        <v>5</v>
      </c>
      <c r="G6" s="13" t="s">
        <v>6</v>
      </c>
      <c r="H6" s="13" t="s">
        <v>7</v>
      </c>
      <c r="I6" s="13" t="s">
        <v>8</v>
      </c>
      <c r="J6" s="13" t="s">
        <v>9</v>
      </c>
      <c r="K6" s="13" t="s">
        <v>10</v>
      </c>
      <c r="L6" s="13" t="s">
        <v>11</v>
      </c>
      <c r="M6" s="13" t="s">
        <v>12</v>
      </c>
    </row>
    <row r="7" spans="1:15" x14ac:dyDescent="0.3">
      <c r="A7" s="4" t="s">
        <v>13</v>
      </c>
      <c r="B7" s="4">
        <v>94.450761818513598</v>
      </c>
      <c r="C7" s="4">
        <v>92.705107872314443</v>
      </c>
      <c r="D7" s="4">
        <v>97.030499071439564</v>
      </c>
      <c r="E7" s="4">
        <v>93.274986843467403</v>
      </c>
      <c r="F7" s="4">
        <v>93.095124919821998</v>
      </c>
      <c r="G7" s="4">
        <v>94.5345458160823</v>
      </c>
      <c r="H7" s="4">
        <v>92.4926880752637</v>
      </c>
      <c r="I7" s="4">
        <v>94.744380510499099</v>
      </c>
      <c r="J7" s="4">
        <v>94.809634940541599</v>
      </c>
      <c r="K7" s="4">
        <v>91.665127413896798</v>
      </c>
      <c r="L7" s="4">
        <v>88.4258933292991</v>
      </c>
      <c r="M7" s="4">
        <v>89.622874842972706</v>
      </c>
    </row>
    <row r="8" spans="1:15" x14ac:dyDescent="0.3">
      <c r="A8" s="4" t="s">
        <v>15</v>
      </c>
      <c r="B8" s="4">
        <v>91.115676720443602</v>
      </c>
      <c r="C8" s="4">
        <v>81.854698321659797</v>
      </c>
      <c r="D8" s="4">
        <v>93.7404512683473</v>
      </c>
      <c r="E8" s="4">
        <v>83.895517310949202</v>
      </c>
      <c r="F8" s="4">
        <v>89.850136774187305</v>
      </c>
      <c r="G8" s="4">
        <v>92.368234357885896</v>
      </c>
      <c r="H8" s="4">
        <v>88.029257065705707</v>
      </c>
      <c r="I8" s="4">
        <v>92.484875570444501</v>
      </c>
      <c r="J8" s="4">
        <v>89.769570656201836</v>
      </c>
      <c r="K8" s="4">
        <v>89.380953683480811</v>
      </c>
      <c r="L8" s="4">
        <v>87.394290402138608</v>
      </c>
      <c r="M8" s="5">
        <v>83.661124802322135</v>
      </c>
    </row>
    <row r="9" spans="1:15" x14ac:dyDescent="0.3">
      <c r="A9" s="4" t="s">
        <v>16</v>
      </c>
      <c r="B9" s="4">
        <v>92.119112481213477</v>
      </c>
      <c r="C9" s="4">
        <v>79.955770510497317</v>
      </c>
      <c r="D9" s="4">
        <v>87.955552785355025</v>
      </c>
      <c r="E9" s="4">
        <v>85.810955874207011</v>
      </c>
      <c r="F9" s="4">
        <v>89.628230274987871</v>
      </c>
      <c r="G9" s="4">
        <v>89.278997703751074</v>
      </c>
      <c r="H9" s="4">
        <v>91.576284573700988</v>
      </c>
      <c r="I9" s="4">
        <v>92.486579319870501</v>
      </c>
      <c r="J9" s="4">
        <v>86.7655349264585</v>
      </c>
      <c r="K9" s="4">
        <v>92.718779217852813</v>
      </c>
      <c r="L9" s="4">
        <v>86.810904215758143</v>
      </c>
      <c r="M9" s="37">
        <v>78.672958128115212</v>
      </c>
    </row>
    <row r="10" spans="1:15" x14ac:dyDescent="0.3">
      <c r="A10" s="4"/>
      <c r="B10" s="4"/>
      <c r="C10" s="4"/>
      <c r="D10" s="4"/>
      <c r="E10" s="6"/>
      <c r="F10" s="38"/>
      <c r="G10" s="7"/>
      <c r="H10" s="4"/>
      <c r="I10" s="4"/>
      <c r="J10" s="4"/>
      <c r="K10" s="4"/>
      <c r="L10" s="4"/>
      <c r="M10" s="4"/>
    </row>
    <row r="11" spans="1:15" x14ac:dyDescent="0.3">
      <c r="A11" s="49" t="s">
        <v>31</v>
      </c>
      <c r="B11" s="9"/>
      <c r="C11" s="9"/>
      <c r="D11" s="10"/>
      <c r="E11" s="11"/>
      <c r="F11" s="11"/>
      <c r="G11" s="11"/>
      <c r="H11" s="11"/>
      <c r="I11" s="11"/>
      <c r="J11" s="11"/>
      <c r="K11" s="11"/>
      <c r="L11" s="11"/>
      <c r="M11" s="11"/>
    </row>
    <row r="12" spans="1:15" x14ac:dyDescent="0.3">
      <c r="A12" s="50" t="s">
        <v>32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5" x14ac:dyDescent="0.3">
      <c r="A13" s="40" t="s">
        <v>33</v>
      </c>
      <c r="G13" s="12"/>
      <c r="H13" s="12"/>
    </row>
  </sheetData>
  <mergeCells count="3">
    <mergeCell ref="A2:M2"/>
    <mergeCell ref="A3:M3"/>
    <mergeCell ref="A4:M4"/>
  </mergeCells>
  <hyperlinks>
    <hyperlink ref="N2" location="Contenido!A1" display="Contenido"/>
  </hyperlinks>
  <pageMargins left="0.7" right="0.7" top="0.75" bottom="0.75" header="0.3" footer="0.3"/>
  <pageSetup orientation="portrait" r:id="rId1"/>
  <ignoredErrors>
    <ignoredError sqref="A7:A9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showGridLines="0" workbookViewId="0">
      <selection activeCell="O2" sqref="O2"/>
    </sheetView>
  </sheetViews>
  <sheetFormatPr baseColWidth="10" defaultColWidth="10.7109375" defaultRowHeight="14.25" x14ac:dyDescent="0.3"/>
  <cols>
    <col min="1" max="1" width="14.7109375" style="1" customWidth="1"/>
    <col min="2" max="16384" width="10.7109375" style="1"/>
  </cols>
  <sheetData>
    <row r="1" spans="1:16" ht="78" customHeight="1" x14ac:dyDescent="0.3"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x14ac:dyDescent="0.3">
      <c r="A2" s="61" t="s">
        <v>28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52" t="s">
        <v>19</v>
      </c>
      <c r="P2" s="2"/>
    </row>
    <row r="3" spans="1:16" x14ac:dyDescent="0.3">
      <c r="A3" s="62" t="s">
        <v>27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2"/>
      <c r="P3" s="2"/>
    </row>
    <row r="4" spans="1:16" ht="29.25" customHeight="1" x14ac:dyDescent="0.3">
      <c r="A4" s="63" t="s">
        <v>42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2"/>
      <c r="P4" s="2"/>
    </row>
    <row r="5" spans="1:16" x14ac:dyDescent="0.3">
      <c r="G5" s="3"/>
      <c r="H5" s="3"/>
    </row>
    <row r="6" spans="1:16" ht="21.95" customHeight="1" x14ac:dyDescent="0.3">
      <c r="A6" s="13" t="s">
        <v>0</v>
      </c>
      <c r="B6" s="13" t="s">
        <v>1</v>
      </c>
      <c r="C6" s="13" t="s">
        <v>2</v>
      </c>
      <c r="D6" s="13" t="s">
        <v>3</v>
      </c>
      <c r="E6" s="13" t="s">
        <v>4</v>
      </c>
      <c r="F6" s="13" t="s">
        <v>5</v>
      </c>
      <c r="G6" s="13" t="s">
        <v>6</v>
      </c>
      <c r="H6" s="13" t="s">
        <v>7</v>
      </c>
      <c r="I6" s="13" t="s">
        <v>8</v>
      </c>
      <c r="J6" s="13" t="s">
        <v>9</v>
      </c>
      <c r="K6" s="13" t="s">
        <v>10</v>
      </c>
      <c r="L6" s="13" t="s">
        <v>11</v>
      </c>
      <c r="M6" s="13" t="s">
        <v>12</v>
      </c>
      <c r="N6" s="20" t="s">
        <v>14</v>
      </c>
    </row>
    <row r="7" spans="1:16" x14ac:dyDescent="0.3">
      <c r="A7" s="21" t="s">
        <v>13</v>
      </c>
      <c r="B7" s="4">
        <v>-2.0663223585840313</v>
      </c>
      <c r="C7" s="4">
        <v>-1.8482158455782667</v>
      </c>
      <c r="D7" s="4">
        <v>4.6657528354129312</v>
      </c>
      <c r="E7" s="4">
        <v>-3.8704451321097499</v>
      </c>
      <c r="F7" s="4">
        <v>-0.19282974968108699</v>
      </c>
      <c r="G7" s="4">
        <v>1.5461828935725099</v>
      </c>
      <c r="H7" s="4">
        <v>-2.1599064375800001</v>
      </c>
      <c r="I7" s="4">
        <v>2.4344545305063399</v>
      </c>
      <c r="J7" s="4">
        <v>6.8874195694747994E-2</v>
      </c>
      <c r="K7" s="4">
        <v>-3.3166539757450901</v>
      </c>
      <c r="L7" s="4">
        <v>-3.5337692489876198</v>
      </c>
      <c r="M7" s="22">
        <v>1.35365498566807</v>
      </c>
      <c r="N7" s="22">
        <f>AVERAGE(B7:M7)</f>
        <v>-0.57660194228427042</v>
      </c>
    </row>
    <row r="8" spans="1:16" x14ac:dyDescent="0.3">
      <c r="A8" s="21" t="s">
        <v>15</v>
      </c>
      <c r="B8" s="4">
        <v>1.6656482846442899</v>
      </c>
      <c r="C8" s="4">
        <v>-10.163979165953901</v>
      </c>
      <c r="D8" s="4">
        <v>14.5205506713625</v>
      </c>
      <c r="E8" s="4">
        <v>-10.502332583417299</v>
      </c>
      <c r="F8" s="4">
        <v>7.0976610599682104</v>
      </c>
      <c r="G8" s="4">
        <v>2.80255286647707</v>
      </c>
      <c r="H8" s="4">
        <v>-4.6974777880549397</v>
      </c>
      <c r="I8" s="4">
        <v>5.0615200596469299</v>
      </c>
      <c r="J8" s="4">
        <v>-2.9359448207015504</v>
      </c>
      <c r="K8" s="4">
        <v>-0.43290501433870637</v>
      </c>
      <c r="L8" s="4">
        <v>-2.2226919712419488</v>
      </c>
      <c r="M8" s="23">
        <v>-4.2716355755491273</v>
      </c>
      <c r="N8" s="22">
        <f>AVERAGE(B8:M8)</f>
        <v>-0.33991949809653943</v>
      </c>
    </row>
    <row r="9" spans="1:16" x14ac:dyDescent="0.3">
      <c r="A9" s="26" t="s">
        <v>16</v>
      </c>
      <c r="B9" s="27">
        <v>10.109818268492342</v>
      </c>
      <c r="C9" s="27">
        <v>-13.203928743013801</v>
      </c>
      <c r="D9" s="27">
        <v>10.005259437537948</v>
      </c>
      <c r="E9" s="27">
        <v>-2.4382734724908737</v>
      </c>
      <c r="F9" s="27">
        <v>4.4484697343037665</v>
      </c>
      <c r="G9" s="27">
        <v>-0.38964572899108824</v>
      </c>
      <c r="H9" s="27">
        <v>2.5731548617658762</v>
      </c>
      <c r="I9" s="27">
        <v>0.99402891306088903</v>
      </c>
      <c r="J9" s="27">
        <v>-6.1858103472779602</v>
      </c>
      <c r="K9" s="27">
        <v>6.8613007416368772</v>
      </c>
      <c r="L9" s="27">
        <v>-6.3718213849790724</v>
      </c>
      <c r="M9" s="39">
        <v>-9.3743362785590012</v>
      </c>
      <c r="N9" s="56">
        <f>AVERAGE(B9:M9)</f>
        <v>-0.24764866654284159</v>
      </c>
      <c r="O9" s="15"/>
    </row>
    <row r="10" spans="1:16" ht="17.25" customHeight="1" x14ac:dyDescent="0.3">
      <c r="A10" s="24" t="s">
        <v>17</v>
      </c>
      <c r="B10" s="25">
        <f>AVERAGE(B7:B9)</f>
        <v>3.2363813981842</v>
      </c>
      <c r="C10" s="25">
        <f t="shared" ref="C10:M10" si="0">AVERAGE(C7:C9)</f>
        <v>-8.4053745848486567</v>
      </c>
      <c r="D10" s="25">
        <f t="shared" si="0"/>
        <v>9.7305209814377935</v>
      </c>
      <c r="E10" s="25">
        <f t="shared" si="0"/>
        <v>-5.6036837293393083</v>
      </c>
      <c r="F10" s="25">
        <f t="shared" si="0"/>
        <v>3.7844336815302966</v>
      </c>
      <c r="G10" s="25">
        <f t="shared" si="0"/>
        <v>1.3196966770194973</v>
      </c>
      <c r="H10" s="25">
        <f t="shared" si="0"/>
        <v>-1.4280764546230211</v>
      </c>
      <c r="I10" s="25">
        <f t="shared" si="0"/>
        <v>2.8300011677380525</v>
      </c>
      <c r="J10" s="25">
        <f t="shared" si="0"/>
        <v>-3.0176269907615878</v>
      </c>
      <c r="K10" s="25">
        <f t="shared" si="0"/>
        <v>1.0372472505176935</v>
      </c>
      <c r="L10" s="25">
        <f t="shared" si="0"/>
        <v>-4.0427608684028806</v>
      </c>
      <c r="M10" s="25">
        <f t="shared" si="0"/>
        <v>-4.0974389561466866</v>
      </c>
      <c r="N10" s="28"/>
    </row>
    <row r="11" spans="1:16" x14ac:dyDescent="0.3">
      <c r="A11" s="16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</row>
    <row r="12" spans="1:16" x14ac:dyDescent="0.3">
      <c r="A12" s="49" t="s">
        <v>31</v>
      </c>
      <c r="B12" s="9"/>
      <c r="C12" s="9"/>
      <c r="D12" s="10"/>
      <c r="E12" s="11"/>
      <c r="F12" s="11"/>
      <c r="G12" s="11"/>
      <c r="H12" s="11"/>
      <c r="I12" s="11"/>
      <c r="J12" s="11"/>
      <c r="K12" s="11"/>
      <c r="L12" s="11"/>
      <c r="M12" s="11"/>
      <c r="N12" s="19"/>
    </row>
    <row r="13" spans="1:16" x14ac:dyDescent="0.3">
      <c r="A13" s="50" t="s">
        <v>32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6" x14ac:dyDescent="0.3">
      <c r="A14" s="40" t="s">
        <v>33</v>
      </c>
      <c r="G14" s="12"/>
      <c r="H14" s="12"/>
    </row>
  </sheetData>
  <mergeCells count="3">
    <mergeCell ref="A2:N2"/>
    <mergeCell ref="A3:N3"/>
    <mergeCell ref="A4:N4"/>
  </mergeCells>
  <hyperlinks>
    <hyperlink ref="O2" location="Contenido!A1" display="Contenido"/>
  </hyperlinks>
  <pageMargins left="0.7" right="0.7" top="0.75" bottom="0.75" header="0.3" footer="0.3"/>
  <pageSetup orientation="portrait" r:id="rId1"/>
  <ignoredErrors>
    <ignoredError sqref="N10" formulaRange="1"/>
    <ignoredError sqref="A7:A9" numberStoredAsText="1"/>
  </ignoredErrors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showGridLines="0" workbookViewId="0">
      <selection activeCell="O2" sqref="O2"/>
    </sheetView>
  </sheetViews>
  <sheetFormatPr baseColWidth="10" defaultColWidth="10.7109375" defaultRowHeight="14.25" x14ac:dyDescent="0.3"/>
  <cols>
    <col min="1" max="1" width="14.7109375" style="2" customWidth="1"/>
    <col min="2" max="16384" width="10.7109375" style="2"/>
  </cols>
  <sheetData>
    <row r="1" spans="1:15" ht="78" customHeight="1" x14ac:dyDescent="0.3"/>
    <row r="2" spans="1:15" x14ac:dyDescent="0.3">
      <c r="A2" s="61" t="s">
        <v>29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52" t="s">
        <v>19</v>
      </c>
    </row>
    <row r="3" spans="1:15" x14ac:dyDescent="0.3">
      <c r="A3" s="62" t="s">
        <v>27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15" ht="29.25" customHeight="1" x14ac:dyDescent="0.3">
      <c r="A4" s="63" t="s">
        <v>41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6" spans="1:15" s="1" customFormat="1" ht="21.95" customHeight="1" x14ac:dyDescent="0.3">
      <c r="A6" s="13" t="s">
        <v>0</v>
      </c>
      <c r="B6" s="13" t="s">
        <v>1</v>
      </c>
      <c r="C6" s="13" t="s">
        <v>2</v>
      </c>
      <c r="D6" s="13" t="s">
        <v>3</v>
      </c>
      <c r="E6" s="13" t="s">
        <v>4</v>
      </c>
      <c r="F6" s="13" t="s">
        <v>5</v>
      </c>
      <c r="G6" s="13" t="s">
        <v>6</v>
      </c>
      <c r="H6" s="13" t="s">
        <v>7</v>
      </c>
      <c r="I6" s="13" t="s">
        <v>8</v>
      </c>
      <c r="J6" s="13" t="s">
        <v>9</v>
      </c>
      <c r="K6" s="13" t="s">
        <v>10</v>
      </c>
      <c r="L6" s="13" t="s">
        <v>11</v>
      </c>
      <c r="M6" s="13" t="s">
        <v>12</v>
      </c>
      <c r="N6" s="20" t="s">
        <v>14</v>
      </c>
    </row>
    <row r="7" spans="1:15" x14ac:dyDescent="0.3">
      <c r="A7" s="21" t="s">
        <v>15</v>
      </c>
      <c r="B7" s="4">
        <v>-3.5310303843587798</v>
      </c>
      <c r="C7" s="4">
        <v>-11.7042197562612</v>
      </c>
      <c r="D7" s="4">
        <v>-3.3907357321433902</v>
      </c>
      <c r="E7" s="4">
        <v>-10.0557178831433</v>
      </c>
      <c r="F7" s="4">
        <v>-3.48566925328198</v>
      </c>
      <c r="G7" s="4">
        <v>-2.29155536687187</v>
      </c>
      <c r="H7" s="4">
        <v>-4.82571228325207</v>
      </c>
      <c r="I7" s="4">
        <v>-2.38484322540284</v>
      </c>
      <c r="J7" s="4">
        <v>-5.3159832199550667</v>
      </c>
      <c r="K7" s="4">
        <v>-2.491867730791705</v>
      </c>
      <c r="L7" s="4">
        <v>-1.1666299183644029</v>
      </c>
      <c r="M7" s="23">
        <v>-6.652040621433061</v>
      </c>
      <c r="N7" s="22">
        <f>AVERAGE(B7:M7)</f>
        <v>-4.7746671146049708</v>
      </c>
    </row>
    <row r="8" spans="1:15" s="29" customFormat="1" ht="15.75" customHeight="1" x14ac:dyDescent="0.3">
      <c r="A8" s="21" t="s">
        <v>16</v>
      </c>
      <c r="B8" s="17">
        <v>1.1012767471930087</v>
      </c>
      <c r="C8" s="17">
        <v>-2.3198763786293779</v>
      </c>
      <c r="D8" s="17">
        <v>-6.1711869366108898</v>
      </c>
      <c r="E8" s="17">
        <v>2.2831238481531639</v>
      </c>
      <c r="F8" s="17">
        <v>-0.24697402493357343</v>
      </c>
      <c r="G8" s="17">
        <v>-3.3444794908230624</v>
      </c>
      <c r="H8" s="17">
        <v>4.0293734449533556</v>
      </c>
      <c r="I8" s="53">
        <v>1.8421924832699051E-3</v>
      </c>
      <c r="J8" s="17">
        <v>-3.34638531496172</v>
      </c>
      <c r="K8" s="17">
        <v>3.7343812040672955</v>
      </c>
      <c r="L8" s="17">
        <v>-0.66753352386758014</v>
      </c>
      <c r="M8" s="54">
        <v>-5.9623471307529687</v>
      </c>
      <c r="N8" s="56">
        <f>AVERAGE(B8:M8)</f>
        <v>-0.90906544697742309</v>
      </c>
    </row>
    <row r="9" spans="1:15" s="1" customFormat="1" ht="17.25" customHeight="1" x14ac:dyDescent="0.3">
      <c r="A9" s="32" t="s">
        <v>17</v>
      </c>
      <c r="B9" s="33">
        <f>AVERAGE(B7:B8)</f>
        <v>-1.2148768185828855</v>
      </c>
      <c r="C9" s="33">
        <f>AVERAGE(C7:C8)</f>
        <v>-7.0120480674452885</v>
      </c>
      <c r="D9" s="33">
        <f>AVERAGE(D7:D8)</f>
        <v>-4.7809613343771398</v>
      </c>
      <c r="E9" s="33">
        <f t="shared" ref="E9:M9" si="0">AVERAGE(E7:E8)</f>
        <v>-3.8862970174950684</v>
      </c>
      <c r="F9" s="33">
        <f t="shared" si="0"/>
        <v>-1.8663216391077766</v>
      </c>
      <c r="G9" s="33">
        <f t="shared" si="0"/>
        <v>-2.8180174288474662</v>
      </c>
      <c r="H9" s="33">
        <f t="shared" si="0"/>
        <v>-0.39816941914935722</v>
      </c>
      <c r="I9" s="33">
        <f t="shared" si="0"/>
        <v>-1.1915005164597849</v>
      </c>
      <c r="J9" s="33">
        <f t="shared" si="0"/>
        <v>-4.3311842674583936</v>
      </c>
      <c r="K9" s="33">
        <f t="shared" si="0"/>
        <v>0.62125673663779524</v>
      </c>
      <c r="L9" s="33">
        <f t="shared" si="0"/>
        <v>-0.91708172111599151</v>
      </c>
      <c r="M9" s="33">
        <f t="shared" si="0"/>
        <v>-6.3071938760930149</v>
      </c>
      <c r="N9" s="34"/>
    </row>
    <row r="10" spans="1:15" x14ac:dyDescent="0.3">
      <c r="C10" s="12"/>
      <c r="D10" s="12"/>
      <c r="G10" s="12"/>
      <c r="H10" s="12"/>
      <c r="I10" s="12"/>
      <c r="J10" s="12"/>
      <c r="M10" s="12"/>
      <c r="N10" s="12"/>
    </row>
    <row r="11" spans="1:15" x14ac:dyDescent="0.3">
      <c r="A11" s="49" t="s">
        <v>31</v>
      </c>
      <c r="B11" s="30"/>
      <c r="C11" s="30"/>
      <c r="D11" s="30"/>
      <c r="E11" s="30"/>
      <c r="F11" s="30"/>
      <c r="G11" s="31"/>
      <c r="H11" s="31"/>
      <c r="I11" s="31"/>
      <c r="J11" s="31"/>
      <c r="M11" s="12"/>
      <c r="N11" s="12"/>
    </row>
    <row r="12" spans="1:15" x14ac:dyDescent="0.3">
      <c r="A12" s="50" t="s">
        <v>32</v>
      </c>
      <c r="B12" s="30"/>
      <c r="C12" s="30"/>
      <c r="D12" s="30"/>
      <c r="E12" s="30"/>
      <c r="F12" s="30"/>
      <c r="G12" s="30"/>
      <c r="H12" s="30"/>
      <c r="I12" s="30"/>
      <c r="J12" s="30"/>
    </row>
    <row r="13" spans="1:15" x14ac:dyDescent="0.3">
      <c r="A13" s="40" t="s">
        <v>33</v>
      </c>
    </row>
  </sheetData>
  <mergeCells count="3">
    <mergeCell ref="A2:N2"/>
    <mergeCell ref="A3:N3"/>
    <mergeCell ref="A4:N4"/>
  </mergeCells>
  <hyperlinks>
    <hyperlink ref="O2" location="Contenido!A1" display="Contenido"/>
  </hyperlinks>
  <pageMargins left="0.7" right="0.7" top="0.75" bottom="0.75" header="0.3" footer="0.3"/>
  <pageSetup paperSize="9" orientation="portrait" r:id="rId1"/>
  <ignoredErrors>
    <ignoredError sqref="A7:A8" numberStoredAsText="1"/>
  </ignoredErrors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showGridLines="0" workbookViewId="0">
      <selection activeCell="O2" sqref="O2"/>
    </sheetView>
  </sheetViews>
  <sheetFormatPr baseColWidth="10" defaultColWidth="10.7109375" defaultRowHeight="14.25" x14ac:dyDescent="0.3"/>
  <cols>
    <col min="1" max="1" width="14.7109375" style="1" customWidth="1"/>
    <col min="2" max="16384" width="10.7109375" style="1"/>
  </cols>
  <sheetData>
    <row r="1" spans="1:15" ht="78" customHeight="1" x14ac:dyDescent="0.3">
      <c r="G1" s="2"/>
      <c r="H1" s="2"/>
      <c r="I1" s="2"/>
      <c r="J1" s="2"/>
      <c r="K1" s="2"/>
      <c r="L1" s="2"/>
      <c r="M1" s="2"/>
      <c r="N1" s="2"/>
      <c r="O1" s="2"/>
    </row>
    <row r="2" spans="1:15" x14ac:dyDescent="0.3">
      <c r="A2" s="61" t="s">
        <v>30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52" t="s">
        <v>19</v>
      </c>
    </row>
    <row r="3" spans="1:15" x14ac:dyDescent="0.3">
      <c r="A3" s="62" t="s">
        <v>27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15" ht="29.25" customHeight="1" x14ac:dyDescent="0.3">
      <c r="A4" s="63" t="s">
        <v>40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6" spans="1:15" ht="21.95" customHeight="1" x14ac:dyDescent="0.3">
      <c r="A6" s="13" t="s">
        <v>0</v>
      </c>
      <c r="B6" s="13" t="s">
        <v>1</v>
      </c>
      <c r="C6" s="13" t="s">
        <v>2</v>
      </c>
      <c r="D6" s="13" t="s">
        <v>3</v>
      </c>
      <c r="E6" s="13" t="s">
        <v>4</v>
      </c>
      <c r="F6" s="13" t="s">
        <v>5</v>
      </c>
      <c r="G6" s="13" t="s">
        <v>6</v>
      </c>
      <c r="H6" s="13" t="s">
        <v>7</v>
      </c>
      <c r="I6" s="13" t="s">
        <v>8</v>
      </c>
      <c r="J6" s="13" t="s">
        <v>9</v>
      </c>
      <c r="K6" s="13" t="s">
        <v>10</v>
      </c>
      <c r="L6" s="13" t="s">
        <v>11</v>
      </c>
      <c r="M6" s="14" t="s">
        <v>12</v>
      </c>
      <c r="N6" s="13" t="s">
        <v>14</v>
      </c>
    </row>
    <row r="7" spans="1:15" x14ac:dyDescent="0.3">
      <c r="A7" s="21" t="s">
        <v>13</v>
      </c>
      <c r="B7" s="4">
        <v>-2.0663223585840313</v>
      </c>
      <c r="C7" s="4">
        <v>-3.8763481069102284</v>
      </c>
      <c r="D7" s="4">
        <v>0.60854390679405412</v>
      </c>
      <c r="E7" s="4">
        <v>-3.2854545833328643</v>
      </c>
      <c r="F7" s="4">
        <v>-3.4719489991650199</v>
      </c>
      <c r="G7" s="4">
        <v>-1.9794487870911599</v>
      </c>
      <c r="H7" s="4">
        <v>-4.0966009828902372</v>
      </c>
      <c r="I7" s="4">
        <v>-1.7618763406085947</v>
      </c>
      <c r="J7" s="4">
        <v>-1.69421562307256</v>
      </c>
      <c r="K7" s="4">
        <v>-4.9546783289973204</v>
      </c>
      <c r="L7" s="4">
        <v>-8.3133606788085803</v>
      </c>
      <c r="M7" s="4">
        <v>-7.0722399144457704</v>
      </c>
      <c r="N7" s="36">
        <f>AVERAGE(B7:M7)</f>
        <v>-3.49699589975936</v>
      </c>
    </row>
    <row r="8" spans="1:15" x14ac:dyDescent="0.3">
      <c r="A8" s="21" t="s">
        <v>15</v>
      </c>
      <c r="B8" s="4">
        <v>1.6656482846442899</v>
      </c>
      <c r="C8" s="4">
        <v>-8.6676270259389501</v>
      </c>
      <c r="D8" s="4">
        <v>4.59433647111738</v>
      </c>
      <c r="E8" s="4">
        <v>-6.3905086084979601</v>
      </c>
      <c r="F8" s="4">
        <v>0.25357581043097099</v>
      </c>
      <c r="G8" s="4">
        <v>3.0632352730519599</v>
      </c>
      <c r="H8" s="4">
        <v>-1.77813731155046</v>
      </c>
      <c r="I8" s="4">
        <v>3.1933819713842699</v>
      </c>
      <c r="J8" s="4">
        <v>0.16368121808865146</v>
      </c>
      <c r="K8" s="4">
        <v>-0.26993238045069134</v>
      </c>
      <c r="L8" s="4">
        <v>-2.4866245863445804</v>
      </c>
      <c r="M8" s="5">
        <v>-6.652040621433061</v>
      </c>
      <c r="N8" s="36">
        <f>AVERAGE(B8:M8)</f>
        <v>-1.1092509587915149</v>
      </c>
    </row>
    <row r="9" spans="1:15" x14ac:dyDescent="0.3">
      <c r="A9" s="26" t="s">
        <v>16</v>
      </c>
      <c r="B9" s="27">
        <v>10.109818268492342</v>
      </c>
      <c r="C9" s="27">
        <v>-4.4290036747413808</v>
      </c>
      <c r="D9" s="27">
        <v>5.1331224546406027</v>
      </c>
      <c r="E9" s="27">
        <v>2.5696894190277542</v>
      </c>
      <c r="F9" s="27">
        <v>7.1324710094025763</v>
      </c>
      <c r="G9" s="27">
        <v>6.7150339117518234</v>
      </c>
      <c r="H9" s="27">
        <v>9.4609769950871687</v>
      </c>
      <c r="I9" s="27">
        <v>10.549050754937264</v>
      </c>
      <c r="J9" s="27">
        <v>3.7106961345207901</v>
      </c>
      <c r="K9" s="27">
        <v>10.826598897555435</v>
      </c>
      <c r="L9" s="27">
        <v>3.7649259687560201</v>
      </c>
      <c r="M9" s="39">
        <v>-5.9623471307529687</v>
      </c>
      <c r="N9" s="36">
        <f>AVERAGE(B9:M9)</f>
        <v>4.9650860840564528</v>
      </c>
    </row>
    <row r="10" spans="1:15" s="29" customFormat="1" ht="17.25" customHeight="1" x14ac:dyDescent="0.25">
      <c r="A10" s="24" t="s">
        <v>17</v>
      </c>
      <c r="B10" s="25">
        <f>AVERAGE(B7:B9)</f>
        <v>3.2363813981842</v>
      </c>
      <c r="C10" s="25">
        <f t="shared" ref="C10:M10" si="0">AVERAGE(C7:C9)</f>
        <v>-5.6576596025301855</v>
      </c>
      <c r="D10" s="25">
        <f t="shared" si="0"/>
        <v>3.4453342775173454</v>
      </c>
      <c r="E10" s="25">
        <f t="shared" si="0"/>
        <v>-2.3687579242676899</v>
      </c>
      <c r="F10" s="25">
        <f t="shared" si="0"/>
        <v>1.3046992735561758</v>
      </c>
      <c r="G10" s="25">
        <f t="shared" si="0"/>
        <v>2.5996067992375411</v>
      </c>
      <c r="H10" s="25">
        <f t="shared" si="0"/>
        <v>1.1954129002154905</v>
      </c>
      <c r="I10" s="25">
        <f t="shared" si="0"/>
        <v>3.9935187952376463</v>
      </c>
      <c r="J10" s="25">
        <f t="shared" si="0"/>
        <v>0.72672057651229383</v>
      </c>
      <c r="K10" s="25">
        <f t="shared" si="0"/>
        <v>1.8673293960358077</v>
      </c>
      <c r="L10" s="25">
        <f t="shared" si="0"/>
        <v>-2.3450197654657137</v>
      </c>
      <c r="M10" s="25">
        <f t="shared" si="0"/>
        <v>-6.5622092222106003</v>
      </c>
      <c r="N10" s="28"/>
    </row>
    <row r="11" spans="1:15" x14ac:dyDescent="0.3">
      <c r="C11" s="35"/>
      <c r="D11" s="35"/>
      <c r="G11" s="12"/>
      <c r="H11" s="12"/>
      <c r="I11" s="12"/>
      <c r="J11" s="12"/>
      <c r="M11" s="12"/>
      <c r="N11" s="12"/>
    </row>
    <row r="12" spans="1:15" x14ac:dyDescent="0.3">
      <c r="A12" s="49" t="s">
        <v>31</v>
      </c>
      <c r="G12" s="12"/>
      <c r="H12" s="12"/>
      <c r="I12" s="12"/>
      <c r="J12" s="12"/>
      <c r="M12" s="12"/>
      <c r="N12" s="12"/>
    </row>
    <row r="13" spans="1:15" x14ac:dyDescent="0.3">
      <c r="A13" s="50" t="s">
        <v>32</v>
      </c>
    </row>
    <row r="14" spans="1:15" x14ac:dyDescent="0.3">
      <c r="A14" s="40" t="s">
        <v>33</v>
      </c>
    </row>
  </sheetData>
  <mergeCells count="3">
    <mergeCell ref="A2:N2"/>
    <mergeCell ref="A4:N4"/>
    <mergeCell ref="A3:N3"/>
  </mergeCells>
  <hyperlinks>
    <hyperlink ref="O2" location="Contenido!A1" display="Contenido"/>
  </hyperlinks>
  <pageMargins left="0.7" right="0.7" top="0.75" bottom="0.75" header="0.3" footer="0.3"/>
  <pageSetup orientation="portrait" horizontalDpi="4294967292" verticalDpi="0" r:id="rId1"/>
  <ignoredErrors>
    <ignoredError sqref="A7:A9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 Indice_General</vt:lpstr>
      <vt:lpstr>2. Variación_Mensual </vt:lpstr>
      <vt:lpstr>3. Variación_Anual</vt:lpstr>
      <vt:lpstr>4. Variación_Acumulada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Julio Muñoz</dc:creator>
  <cp:lastModifiedBy>INEC Yadira Orejuela</cp:lastModifiedBy>
  <dcterms:created xsi:type="dcterms:W3CDTF">2016-04-18T23:11:55Z</dcterms:created>
  <dcterms:modified xsi:type="dcterms:W3CDTF">2019-02-11T13:50:48Z</dcterms:modified>
</cp:coreProperties>
</file>